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2020-2022" sheetId="1" r:id="rId1"/>
  </sheets>
  <definedNames>
    <definedName name="_xlnm.Print_Area" localSheetId="0">'2020-2022'!$A$1:$F$54</definedName>
  </definedNames>
  <calcPr calcId="145621"/>
</workbook>
</file>

<file path=xl/calcChain.xml><?xml version="1.0" encoding="utf-8"?>
<calcChain xmlns="http://schemas.openxmlformats.org/spreadsheetml/2006/main">
  <c r="F29" i="1" l="1"/>
  <c r="E29" i="1"/>
  <c r="D29" i="1"/>
  <c r="F45" i="1"/>
  <c r="E45" i="1"/>
  <c r="D45" i="1"/>
  <c r="F48" i="1"/>
  <c r="E48" i="1"/>
  <c r="D48" i="1"/>
  <c r="F39" i="1"/>
  <c r="F38" i="1" s="1"/>
  <c r="E39" i="1"/>
  <c r="E38" i="1" s="1"/>
  <c r="D39" i="1"/>
  <c r="D38" i="1"/>
  <c r="F28" i="1" l="1"/>
  <c r="E28" i="1"/>
  <c r="D28" i="1"/>
  <c r="D50" i="1" l="1"/>
  <c r="F35" i="1" l="1"/>
  <c r="E35" i="1"/>
  <c r="D35" i="1"/>
  <c r="F43" i="1"/>
  <c r="F42" i="1"/>
  <c r="E43" i="1"/>
  <c r="E42" i="1"/>
  <c r="D43" i="1"/>
  <c r="D42" i="1"/>
  <c r="F41" i="1" l="1"/>
  <c r="E41" i="1"/>
  <c r="D41" i="1"/>
  <c r="F49" i="1"/>
  <c r="E49" i="1"/>
  <c r="D49" i="1"/>
  <c r="F53" i="1"/>
  <c r="E53" i="1"/>
  <c r="D53" i="1"/>
  <c r="F47" i="1"/>
  <c r="E47" i="1"/>
  <c r="D47" i="1"/>
  <c r="F44" i="1"/>
  <c r="E44" i="1"/>
  <c r="D44" i="1"/>
  <c r="F36" i="1"/>
  <c r="E36" i="1"/>
  <c r="D36" i="1"/>
  <c r="F34" i="1"/>
  <c r="E34" i="1"/>
  <c r="D34" i="1"/>
  <c r="F32" i="1"/>
  <c r="E32" i="1"/>
  <c r="D32" i="1"/>
  <c r="F30" i="1"/>
  <c r="E30" i="1"/>
  <c r="D30" i="1"/>
  <c r="E21" i="1"/>
  <c r="E20" i="1" s="1"/>
  <c r="F26" i="1"/>
  <c r="E26" i="1"/>
  <c r="D26" i="1"/>
  <c r="F24" i="1"/>
  <c r="E24" i="1"/>
  <c r="D24" i="1"/>
  <c r="F22" i="1"/>
  <c r="F21" i="1" s="1"/>
  <c r="F20" i="1" s="1"/>
  <c r="E22" i="1"/>
  <c r="D22" i="1"/>
  <c r="D21" i="1" s="1"/>
  <c r="D20" i="1" s="1"/>
  <c r="D17" i="1"/>
  <c r="D16" i="1" s="1"/>
  <c r="F18" i="1"/>
  <c r="F17" i="1" s="1"/>
  <c r="F16" i="1" s="1"/>
  <c r="E18" i="1"/>
  <c r="E17" i="1" s="1"/>
  <c r="E16" i="1" s="1"/>
  <c r="D18" i="1"/>
  <c r="F14" i="1"/>
  <c r="F13" i="1" s="1"/>
  <c r="E14" i="1"/>
  <c r="E13" i="1" s="1"/>
  <c r="D14" i="1"/>
  <c r="D13" i="1" s="1"/>
  <c r="E12" i="1" l="1"/>
  <c r="F12" i="1"/>
  <c r="D12" i="1"/>
  <c r="D11" i="1" s="1"/>
  <c r="E11" i="1" l="1"/>
  <c r="F11" i="1"/>
</calcChain>
</file>

<file path=xl/sharedStrings.xml><?xml version="1.0" encoding="utf-8"?>
<sst xmlns="http://schemas.openxmlformats.org/spreadsheetml/2006/main" count="148" uniqueCount="77">
  <si>
    <t/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</si>
  <si>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</si>
  <si>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</si>
  <si>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</si>
  <si>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</si>
  <si>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</si>
  <si>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</si>
  <si>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</si>
  <si>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</si>
  <si>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</si>
  <si>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</si>
  <si>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38 0 00 00000</t>
  </si>
  <si>
    <t>Распространение буклетов, плакатов, памяток и рекомендаций по антитеррористической тематике</t>
  </si>
  <si>
    <t>38 0 1Б 00100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</si>
  <si>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</si>
  <si>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</si>
  <si>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</si>
  <si>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</si>
  <si>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</si>
  <si>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</si>
  <si>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</si>
  <si>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</si>
  <si>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</si>
  <si>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</si>
  <si>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</si>
  <si>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</si>
  <si>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</si>
  <si>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</si>
  <si>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</si>
  <si>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</si>
  <si>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</si>
  <si>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</si>
  <si>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</si>
  <si>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</si>
  <si>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</si>
  <si>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</si>
  <si>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</si>
  <si>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</si>
  <si>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</si>
  <si>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</si>
  <si>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</si>
  <si>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</si>
  <si>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</si>
  <si>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</si>
  <si>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</si>
  <si>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</si>
  <si>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</si>
  <si>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</si>
  <si>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</si>
  <si>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</si>
  <si>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</si>
  <si>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</si>
  <si>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</si>
  <si>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</si>
  <si>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</si>
  <si>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</si>
  <si>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</si>
  <si>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</si>
  <si>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</si>
  <si>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</si>
  <si>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</si>
  <si>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</si>
  <si>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</si>
  <si>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</si>
  <si>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</si>
  <si>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на 2020 год и плановый период 2021 и 2022 годов"</t>
  </si>
  <si>
    <t>к решению Совета сельского поселения "Туръя"</t>
  </si>
  <si>
    <t>"О бюджете сельского поселения "Туръя"</t>
  </si>
  <si>
    <t>Программные расходы</t>
  </si>
  <si>
    <t>от 25.12.2019 г № 1-20/2</t>
  </si>
  <si>
    <t>Осуществление полномочий по решению Совета муниципального района «Княжпогостский» с 2020 года</t>
  </si>
  <si>
    <t>99 9 00 64585</t>
  </si>
  <si>
    <t>новая строка</t>
  </si>
  <si>
    <t>новая строка (резервный фонд)</t>
  </si>
  <si>
    <t>на другую КЦСР-9990064585</t>
  </si>
  <si>
    <t>новая строка (-) с 9990082040</t>
  </si>
  <si>
    <t>(-313,71) и (-94,74) на дргую КЦСР- 9990064585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</si>
</sst>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6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0" fillId="4" borderId="0" xfId="0" applyFont="1" applyFill="1" applyAlignment="1">
      <alignment vertical="top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right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9" fillId="4" borderId="0" xfId="0" applyFont="1" applyFill="1" applyAlignment="1">
      <alignment vertical="top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topLeftCell="A43" zoomScaleNormal="100" workbookViewId="0">
      <selection activeCell="H46" sqref="H46"/>
    </sheetView>
  </sheetViews>
  <sheetFormatPr defaultRowHeight="13.2" x14ac:dyDescent="0.25"/>
  <cols>
    <col min="1" max="1" width="54.5546875"/>
    <col min="2" max="2" width="13.44140625" customWidth="1"/>
    <col min="3" max="3" width="4" customWidth="1"/>
    <col min="4" max="4" width="10.21875" customWidth="1"/>
    <col min="5" max="5" width="9.44140625" customWidth="1"/>
    <col min="6" max="6" width="9.33203125" customWidth="1"/>
    <col min="7" max="7" width="27.109375" style="35" customWidth="1"/>
  </cols>
  <sheetData>
    <row r="1" spans="1:7" ht="15.6" x14ac:dyDescent="0.25">
      <c r="A1" s="40" t="s">
        <v>64</v>
      </c>
      <c r="B1" s="40"/>
      <c r="C1" s="40"/>
      <c r="D1" s="40"/>
      <c r="E1" s="40"/>
      <c r="F1" s="40"/>
    </row>
    <row r="2" spans="1:7" x14ac:dyDescent="0.25">
      <c r="A2" s="41" t="s">
        <v>66</v>
      </c>
      <c r="B2" s="41"/>
      <c r="C2" s="41"/>
      <c r="D2" s="41"/>
      <c r="E2" s="41"/>
      <c r="F2" s="41"/>
    </row>
    <row r="3" spans="1:7" x14ac:dyDescent="0.25">
      <c r="A3" s="42" t="s">
        <v>69</v>
      </c>
      <c r="B3" s="42"/>
      <c r="C3" s="42"/>
      <c r="D3" s="42"/>
      <c r="E3" s="42"/>
      <c r="F3" s="42"/>
    </row>
    <row r="4" spans="1:7" x14ac:dyDescent="0.25">
      <c r="A4" s="41" t="s">
        <v>67</v>
      </c>
      <c r="B4" s="41"/>
      <c r="C4" s="41"/>
      <c r="D4" s="41"/>
      <c r="E4" s="41"/>
      <c r="F4" s="41"/>
    </row>
    <row r="5" spans="1:7" x14ac:dyDescent="0.25">
      <c r="A5" s="41" t="s">
        <v>65</v>
      </c>
      <c r="B5" s="41"/>
      <c r="C5" s="41"/>
      <c r="D5" s="41"/>
      <c r="E5" s="41"/>
      <c r="F5" s="41"/>
    </row>
    <row r="6" spans="1:7" x14ac:dyDescent="0.25">
      <c r="A6" s="3"/>
      <c r="B6" s="3"/>
      <c r="C6" s="3"/>
      <c r="D6" s="3"/>
      <c r="E6" s="3"/>
      <c r="F6" s="3"/>
    </row>
    <row r="7" spans="1:7" ht="73.2" customHeight="1" x14ac:dyDescent="0.25">
      <c r="A7" s="43" t="s">
        <v>1</v>
      </c>
      <c r="B7" s="43"/>
      <c r="C7" s="43"/>
      <c r="D7" s="43"/>
      <c r="E7" s="43"/>
      <c r="F7" s="43"/>
    </row>
    <row r="8" spans="1:7" ht="13.8" x14ac:dyDescent="0.25">
      <c r="A8" s="44" t="s">
        <v>2</v>
      </c>
      <c r="B8" s="44" t="s">
        <v>3</v>
      </c>
      <c r="C8" s="44" t="s">
        <v>4</v>
      </c>
      <c r="D8" s="45" t="s">
        <v>5</v>
      </c>
      <c r="E8" s="45"/>
      <c r="F8" s="45"/>
    </row>
    <row r="9" spans="1:7" ht="13.8" x14ac:dyDescent="0.25">
      <c r="A9" s="45" t="s">
        <v>0</v>
      </c>
      <c r="B9" s="45" t="s">
        <v>0</v>
      </c>
      <c r="C9" s="45" t="s">
        <v>0</v>
      </c>
      <c r="D9" s="1" t="s">
        <v>6</v>
      </c>
      <c r="E9" s="1" t="s">
        <v>7</v>
      </c>
      <c r="F9" s="1" t="s">
        <v>8</v>
      </c>
    </row>
    <row r="10" spans="1:7" s="2" customFormat="1" ht="10.199999999999999" x14ac:dyDescent="0.25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36"/>
    </row>
    <row r="11" spans="1:7" x14ac:dyDescent="0.25">
      <c r="A11" s="22" t="s">
        <v>9</v>
      </c>
      <c r="B11" s="23" t="s">
        <v>0</v>
      </c>
      <c r="C11" s="23" t="s">
        <v>0</v>
      </c>
      <c r="D11" s="24">
        <f>D12+D29</f>
        <v>3583.8009999999995</v>
      </c>
      <c r="E11" s="24">
        <f>E12+E29</f>
        <v>3101.8419999999996</v>
      </c>
      <c r="F11" s="24">
        <f>F12+F29</f>
        <v>3199.8829999999998</v>
      </c>
    </row>
    <row r="12" spans="1:7" s="5" customFormat="1" x14ac:dyDescent="0.25">
      <c r="A12" s="6" t="s">
        <v>68</v>
      </c>
      <c r="B12" s="7"/>
      <c r="C12" s="7"/>
      <c r="D12" s="8">
        <f>D13+D16+D20</f>
        <v>493.13400000000001</v>
      </c>
      <c r="E12" s="8">
        <f t="shared" ref="E12:F12" si="0">E13+E16+E20</f>
        <v>118.9</v>
      </c>
      <c r="F12" s="8">
        <f t="shared" si="0"/>
        <v>118.9</v>
      </c>
      <c r="G12" s="37"/>
    </row>
    <row r="13" spans="1:7" ht="52.8" x14ac:dyDescent="0.25">
      <c r="A13" s="9" t="s">
        <v>10</v>
      </c>
      <c r="B13" s="10" t="s">
        <v>11</v>
      </c>
      <c r="C13" s="10" t="s">
        <v>0</v>
      </c>
      <c r="D13" s="11">
        <f t="shared" ref="D13:F14" si="1">D14</f>
        <v>0.3</v>
      </c>
      <c r="E13" s="11">
        <f t="shared" si="1"/>
        <v>0.3</v>
      </c>
      <c r="F13" s="11">
        <f t="shared" si="1"/>
        <v>0.3</v>
      </c>
    </row>
    <row r="14" spans="1:7" ht="26.4" x14ac:dyDescent="0.25">
      <c r="A14" s="12" t="s">
        <v>12</v>
      </c>
      <c r="B14" s="13" t="s">
        <v>13</v>
      </c>
      <c r="C14" s="13" t="s">
        <v>0</v>
      </c>
      <c r="D14" s="14">
        <f t="shared" si="1"/>
        <v>0.3</v>
      </c>
      <c r="E14" s="14">
        <f t="shared" si="1"/>
        <v>0.3</v>
      </c>
      <c r="F14" s="14">
        <f t="shared" si="1"/>
        <v>0.3</v>
      </c>
    </row>
    <row r="15" spans="1:7" ht="26.4" x14ac:dyDescent="0.25">
      <c r="A15" s="15" t="s">
        <v>14</v>
      </c>
      <c r="B15" s="16" t="s">
        <v>13</v>
      </c>
      <c r="C15" s="16" t="s">
        <v>15</v>
      </c>
      <c r="D15" s="17">
        <v>0.3</v>
      </c>
      <c r="E15" s="17">
        <v>0.3</v>
      </c>
      <c r="F15" s="17">
        <v>0.3</v>
      </c>
    </row>
    <row r="16" spans="1:7" ht="39.6" x14ac:dyDescent="0.25">
      <c r="A16" s="9" t="s">
        <v>16</v>
      </c>
      <c r="B16" s="10" t="s">
        <v>17</v>
      </c>
      <c r="C16" s="10" t="s">
        <v>0</v>
      </c>
      <c r="D16" s="11">
        <f t="shared" ref="D16:F18" si="2">D17</f>
        <v>18.600000000000001</v>
      </c>
      <c r="E16" s="11">
        <f t="shared" si="2"/>
        <v>18.600000000000001</v>
      </c>
      <c r="F16" s="11">
        <f t="shared" si="2"/>
        <v>18.600000000000001</v>
      </c>
    </row>
    <row r="17" spans="1:7" ht="26.4" x14ac:dyDescent="0.25">
      <c r="A17" s="18" t="s">
        <v>18</v>
      </c>
      <c r="B17" s="19" t="s">
        <v>19</v>
      </c>
      <c r="C17" s="19" t="s">
        <v>0</v>
      </c>
      <c r="D17" s="20">
        <f t="shared" si="2"/>
        <v>18.600000000000001</v>
      </c>
      <c r="E17" s="20">
        <f t="shared" si="2"/>
        <v>18.600000000000001</v>
      </c>
      <c r="F17" s="20">
        <f t="shared" si="2"/>
        <v>18.600000000000001</v>
      </c>
    </row>
    <row r="18" spans="1:7" x14ac:dyDescent="0.25">
      <c r="A18" s="9" t="s">
        <v>20</v>
      </c>
      <c r="B18" s="10" t="s">
        <v>21</v>
      </c>
      <c r="C18" s="10" t="s">
        <v>0</v>
      </c>
      <c r="D18" s="11">
        <f t="shared" si="2"/>
        <v>18.600000000000001</v>
      </c>
      <c r="E18" s="11">
        <f t="shared" si="2"/>
        <v>18.600000000000001</v>
      </c>
      <c r="F18" s="11">
        <f t="shared" si="2"/>
        <v>18.600000000000001</v>
      </c>
    </row>
    <row r="19" spans="1:7" ht="26.4" x14ac:dyDescent="0.25">
      <c r="A19" s="15" t="s">
        <v>14</v>
      </c>
      <c r="B19" s="16" t="s">
        <v>21</v>
      </c>
      <c r="C19" s="16" t="s">
        <v>15</v>
      </c>
      <c r="D19" s="17">
        <v>18.600000000000001</v>
      </c>
      <c r="E19" s="17">
        <v>18.600000000000001</v>
      </c>
      <c r="F19" s="17">
        <v>18.600000000000001</v>
      </c>
    </row>
    <row r="20" spans="1:7" ht="39.6" x14ac:dyDescent="0.25">
      <c r="A20" s="9" t="s">
        <v>22</v>
      </c>
      <c r="B20" s="10" t="s">
        <v>23</v>
      </c>
      <c r="C20" s="10" t="s">
        <v>0</v>
      </c>
      <c r="D20" s="11">
        <f>D21</f>
        <v>474.23400000000004</v>
      </c>
      <c r="E20" s="11">
        <f>E21</f>
        <v>100</v>
      </c>
      <c r="F20" s="11">
        <f>F21</f>
        <v>100</v>
      </c>
    </row>
    <row r="21" spans="1:7" ht="52.8" x14ac:dyDescent="0.25">
      <c r="A21" s="18" t="s">
        <v>24</v>
      </c>
      <c r="B21" s="19" t="s">
        <v>25</v>
      </c>
      <c r="C21" s="19" t="s">
        <v>0</v>
      </c>
      <c r="D21" s="20">
        <f>D22+D24+D26</f>
        <v>474.23400000000004</v>
      </c>
      <c r="E21" s="20">
        <f t="shared" ref="E21:F21" si="3">E22+E24+E26</f>
        <v>100</v>
      </c>
      <c r="F21" s="20">
        <f t="shared" si="3"/>
        <v>100</v>
      </c>
    </row>
    <row r="22" spans="1:7" x14ac:dyDescent="0.25">
      <c r="A22" s="9" t="s">
        <v>26</v>
      </c>
      <c r="B22" s="10" t="s">
        <v>27</v>
      </c>
      <c r="C22" s="10" t="s">
        <v>0</v>
      </c>
      <c r="D22" s="11">
        <f>D23</f>
        <v>254.23400000000001</v>
      </c>
      <c r="E22" s="11">
        <f>E23</f>
        <v>0</v>
      </c>
      <c r="F22" s="11">
        <f>F23</f>
        <v>0</v>
      </c>
    </row>
    <row r="23" spans="1:7" ht="26.4" x14ac:dyDescent="0.25">
      <c r="A23" s="15" t="s">
        <v>14</v>
      </c>
      <c r="B23" s="16" t="s">
        <v>27</v>
      </c>
      <c r="C23" s="16" t="s">
        <v>15</v>
      </c>
      <c r="D23" s="17">
        <v>254.23400000000001</v>
      </c>
      <c r="E23" s="17">
        <v>0</v>
      </c>
      <c r="F23" s="17">
        <v>0</v>
      </c>
    </row>
    <row r="24" spans="1:7" x14ac:dyDescent="0.25">
      <c r="A24" s="9" t="s">
        <v>28</v>
      </c>
      <c r="B24" s="10" t="s">
        <v>29</v>
      </c>
      <c r="C24" s="10" t="s">
        <v>0</v>
      </c>
      <c r="D24" s="11">
        <f>D25</f>
        <v>20</v>
      </c>
      <c r="E24" s="11">
        <f>E25</f>
        <v>0</v>
      </c>
      <c r="F24" s="11">
        <f>F25</f>
        <v>0</v>
      </c>
    </row>
    <row r="25" spans="1:7" ht="26.4" x14ac:dyDescent="0.25">
      <c r="A25" s="15" t="s">
        <v>14</v>
      </c>
      <c r="B25" s="16" t="s">
        <v>29</v>
      </c>
      <c r="C25" s="16" t="s">
        <v>15</v>
      </c>
      <c r="D25" s="17">
        <v>20</v>
      </c>
      <c r="E25" s="17">
        <v>0</v>
      </c>
      <c r="F25" s="17">
        <v>0</v>
      </c>
    </row>
    <row r="26" spans="1:7" x14ac:dyDescent="0.25">
      <c r="A26" s="9" t="s">
        <v>30</v>
      </c>
      <c r="B26" s="10" t="s">
        <v>31</v>
      </c>
      <c r="C26" s="10" t="s">
        <v>0</v>
      </c>
      <c r="D26" s="11">
        <f>D27</f>
        <v>200</v>
      </c>
      <c r="E26" s="11">
        <f>E27</f>
        <v>100</v>
      </c>
      <c r="F26" s="11">
        <f>F27</f>
        <v>100</v>
      </c>
    </row>
    <row r="27" spans="1:7" ht="26.4" x14ac:dyDescent="0.25">
      <c r="A27" s="15" t="s">
        <v>14</v>
      </c>
      <c r="B27" s="16" t="s">
        <v>31</v>
      </c>
      <c r="C27" s="16" t="s">
        <v>15</v>
      </c>
      <c r="D27" s="17">
        <v>200</v>
      </c>
      <c r="E27" s="17">
        <v>100</v>
      </c>
      <c r="F27" s="17">
        <v>100</v>
      </c>
    </row>
    <row r="28" spans="1:7" x14ac:dyDescent="0.25">
      <c r="A28" s="18" t="s">
        <v>32</v>
      </c>
      <c r="B28" s="19" t="s">
        <v>33</v>
      </c>
      <c r="C28" s="19" t="s">
        <v>0</v>
      </c>
      <c r="D28" s="20">
        <f>3090.667</f>
        <v>3090.6669999999999</v>
      </c>
      <c r="E28" s="20">
        <f>2982.942</f>
        <v>2982.942</v>
      </c>
      <c r="F28" s="20">
        <f>3080.983</f>
        <v>3080.9830000000002</v>
      </c>
    </row>
    <row r="29" spans="1:7" s="5" customFormat="1" x14ac:dyDescent="0.25">
      <c r="A29" s="6" t="s">
        <v>34</v>
      </c>
      <c r="B29" s="21" t="s">
        <v>35</v>
      </c>
      <c r="C29" s="21" t="s">
        <v>0</v>
      </c>
      <c r="D29" s="8">
        <f>D30+D32+D34+D36+D38+D41+D44+D47+D49+D53</f>
        <v>3090.6669999999995</v>
      </c>
      <c r="E29" s="8">
        <f>E30+E32+E34+E36+E38+E41+E44+E47+E49+E53</f>
        <v>2982.9419999999996</v>
      </c>
      <c r="F29" s="8">
        <f>F30+F32+F34+F36+F38+F41+F44+F47+F49+F53</f>
        <v>3080.9829999999997</v>
      </c>
      <c r="G29" s="37"/>
    </row>
    <row r="30" spans="1:7" ht="26.4" x14ac:dyDescent="0.25">
      <c r="A30" s="12" t="s">
        <v>36</v>
      </c>
      <c r="B30" s="13" t="s">
        <v>37</v>
      </c>
      <c r="C30" s="13" t="s">
        <v>0</v>
      </c>
      <c r="D30" s="14">
        <f>D31</f>
        <v>684.13300000000004</v>
      </c>
      <c r="E30" s="14">
        <f>E31</f>
        <v>680.93299999999999</v>
      </c>
      <c r="F30" s="14">
        <f>F31</f>
        <v>680.93299999999999</v>
      </c>
    </row>
    <row r="31" spans="1:7" ht="52.8" x14ac:dyDescent="0.25">
      <c r="A31" s="15" t="s">
        <v>38</v>
      </c>
      <c r="B31" s="16" t="s">
        <v>37</v>
      </c>
      <c r="C31" s="16" t="s">
        <v>39</v>
      </c>
      <c r="D31" s="17">
        <v>684.13300000000004</v>
      </c>
      <c r="E31" s="17">
        <v>680.93299999999999</v>
      </c>
      <c r="F31" s="17">
        <v>680.93299999999999</v>
      </c>
    </row>
    <row r="32" spans="1:7" x14ac:dyDescent="0.25">
      <c r="A32" s="12" t="s">
        <v>40</v>
      </c>
      <c r="B32" s="13" t="s">
        <v>41</v>
      </c>
      <c r="C32" s="13" t="s">
        <v>0</v>
      </c>
      <c r="D32" s="14">
        <f>D33</f>
        <v>3</v>
      </c>
      <c r="E32" s="14">
        <f>E33</f>
        <v>3</v>
      </c>
      <c r="F32" s="14">
        <f>F33</f>
        <v>3</v>
      </c>
    </row>
    <row r="33" spans="1:10" x14ac:dyDescent="0.25">
      <c r="A33" s="15" t="s">
        <v>42</v>
      </c>
      <c r="B33" s="16" t="s">
        <v>41</v>
      </c>
      <c r="C33" s="16" t="s">
        <v>43</v>
      </c>
      <c r="D33" s="17">
        <v>3</v>
      </c>
      <c r="E33" s="17">
        <v>3</v>
      </c>
      <c r="F33" s="17">
        <v>3</v>
      </c>
    </row>
    <row r="34" spans="1:10" ht="26.4" x14ac:dyDescent="0.25">
      <c r="A34" s="12" t="s">
        <v>44</v>
      </c>
      <c r="B34" s="13" t="s">
        <v>45</v>
      </c>
      <c r="C34" s="13" t="s">
        <v>0</v>
      </c>
      <c r="D34" s="14">
        <f>D35</f>
        <v>152.30000000000001</v>
      </c>
      <c r="E34" s="14">
        <f>E35</f>
        <v>152.9</v>
      </c>
      <c r="F34" s="14">
        <f>F35</f>
        <v>155.69999999999999</v>
      </c>
    </row>
    <row r="35" spans="1:10" ht="52.8" x14ac:dyDescent="0.25">
      <c r="A35" s="15" t="s">
        <v>38</v>
      </c>
      <c r="B35" s="16" t="s">
        <v>45</v>
      </c>
      <c r="C35" s="16" t="s">
        <v>39</v>
      </c>
      <c r="D35" s="17">
        <f>116.974+35.326</f>
        <v>152.30000000000001</v>
      </c>
      <c r="E35" s="17">
        <f>117.435+35.465</f>
        <v>152.9</v>
      </c>
      <c r="F35" s="17">
        <f>119.585+36.115</f>
        <v>155.69999999999999</v>
      </c>
    </row>
    <row r="36" spans="1:10" ht="27" customHeight="1" x14ac:dyDescent="0.25">
      <c r="A36" s="12" t="s">
        <v>46</v>
      </c>
      <c r="B36" s="13" t="s">
        <v>47</v>
      </c>
      <c r="C36" s="13" t="s">
        <v>0</v>
      </c>
      <c r="D36" s="14">
        <f>D37</f>
        <v>0.41799999999999998</v>
      </c>
      <c r="E36" s="14">
        <f>E37</f>
        <v>0.41799999999999998</v>
      </c>
      <c r="F36" s="14">
        <f>F37</f>
        <v>0.41799999999999998</v>
      </c>
    </row>
    <row r="37" spans="1:10" x14ac:dyDescent="0.25">
      <c r="A37" s="15" t="s">
        <v>48</v>
      </c>
      <c r="B37" s="16" t="s">
        <v>47</v>
      </c>
      <c r="C37" s="16" t="s">
        <v>49</v>
      </c>
      <c r="D37" s="17">
        <v>0.41799999999999998</v>
      </c>
      <c r="E37" s="17">
        <v>0.41799999999999998</v>
      </c>
      <c r="F37" s="17">
        <v>0.41799999999999998</v>
      </c>
    </row>
    <row r="38" spans="1:10" s="30" customFormat="1" ht="26.4" x14ac:dyDescent="0.25">
      <c r="A38" s="26" t="s">
        <v>70</v>
      </c>
      <c r="B38" s="27" t="s">
        <v>71</v>
      </c>
      <c r="C38" s="28"/>
      <c r="D38" s="29">
        <f>D39+D40</f>
        <v>409.95</v>
      </c>
      <c r="E38" s="29">
        <f>E39+E40</f>
        <v>409.95</v>
      </c>
      <c r="F38" s="29">
        <f>F39+F40</f>
        <v>409.95</v>
      </c>
      <c r="G38" s="38" t="s">
        <v>72</v>
      </c>
    </row>
    <row r="39" spans="1:10" s="30" customFormat="1" ht="52.8" x14ac:dyDescent="0.25">
      <c r="A39" s="31" t="s">
        <v>38</v>
      </c>
      <c r="B39" s="28" t="s">
        <v>71</v>
      </c>
      <c r="C39" s="28">
        <v>100</v>
      </c>
      <c r="D39" s="32">
        <f>313.71+94.74</f>
        <v>408.45</v>
      </c>
      <c r="E39" s="32">
        <f>313.71+94.74</f>
        <v>408.45</v>
      </c>
      <c r="F39" s="32">
        <f>313.71+94.74</f>
        <v>408.45</v>
      </c>
      <c r="G39" s="38" t="s">
        <v>75</v>
      </c>
    </row>
    <row r="40" spans="1:10" s="34" customFormat="1" ht="16.2" customHeight="1" x14ac:dyDescent="0.25">
      <c r="A40" s="33" t="s">
        <v>42</v>
      </c>
      <c r="B40" s="28" t="s">
        <v>71</v>
      </c>
      <c r="C40" s="28">
        <v>800</v>
      </c>
      <c r="D40" s="32">
        <v>1.5</v>
      </c>
      <c r="E40" s="32">
        <v>1.5</v>
      </c>
      <c r="F40" s="32">
        <v>1.5</v>
      </c>
      <c r="G40" s="38" t="s">
        <v>73</v>
      </c>
    </row>
    <row r="41" spans="1:10" ht="69.599999999999994" customHeight="1" x14ac:dyDescent="0.25">
      <c r="A41" s="12" t="s">
        <v>50</v>
      </c>
      <c r="B41" s="13" t="s">
        <v>51</v>
      </c>
      <c r="C41" s="13" t="s">
        <v>0</v>
      </c>
      <c r="D41" s="14">
        <f>D42+D43</f>
        <v>19.500999999999998</v>
      </c>
      <c r="E41" s="14">
        <f t="shared" ref="E41:F41" si="4">E42+E43</f>
        <v>19.942</v>
      </c>
      <c r="F41" s="14">
        <f t="shared" si="4"/>
        <v>20.483000000000001</v>
      </c>
    </row>
    <row r="42" spans="1:10" ht="52.8" x14ac:dyDescent="0.25">
      <c r="A42" s="15" t="s">
        <v>38</v>
      </c>
      <c r="B42" s="16" t="s">
        <v>51</v>
      </c>
      <c r="C42" s="16" t="s">
        <v>39</v>
      </c>
      <c r="D42" s="17">
        <f>11.666+1.452+3.524+0.438</f>
        <v>17.079999999999998</v>
      </c>
      <c r="E42" s="17">
        <f>11.768+1.475+3.554+0.445</f>
        <v>17.242000000000001</v>
      </c>
      <c r="F42" s="17">
        <f>12.168+1.498+3.675+0.452</f>
        <v>17.792999999999999</v>
      </c>
    </row>
    <row r="43" spans="1:10" ht="26.4" x14ac:dyDescent="0.25">
      <c r="A43" s="15" t="s">
        <v>14</v>
      </c>
      <c r="B43" s="16" t="s">
        <v>51</v>
      </c>
      <c r="C43" s="16" t="s">
        <v>15</v>
      </c>
      <c r="D43" s="17">
        <f>0.8+1.621</f>
        <v>2.4210000000000003</v>
      </c>
      <c r="E43" s="17">
        <f>0.8+1.9</f>
        <v>2.7</v>
      </c>
      <c r="F43" s="17">
        <f>0.8+1.89</f>
        <v>2.69</v>
      </c>
    </row>
    <row r="44" spans="1:10" ht="66" x14ac:dyDescent="0.25">
      <c r="A44" s="12" t="s">
        <v>52</v>
      </c>
      <c r="B44" s="13" t="s">
        <v>53</v>
      </c>
      <c r="C44" s="13" t="s">
        <v>0</v>
      </c>
      <c r="D44" s="14">
        <f>D45+D46</f>
        <v>1469.6109999999999</v>
      </c>
      <c r="E44" s="14">
        <f t="shared" ref="E44:F44" si="5">E45+E46</f>
        <v>1300.32</v>
      </c>
      <c r="F44" s="14">
        <f t="shared" si="5"/>
        <v>1317.06</v>
      </c>
      <c r="H44" s="4"/>
      <c r="I44" s="4"/>
      <c r="J44" s="4"/>
    </row>
    <row r="45" spans="1:10" ht="52.8" x14ac:dyDescent="0.25">
      <c r="A45" s="31" t="s">
        <v>38</v>
      </c>
      <c r="B45" s="28" t="s">
        <v>53</v>
      </c>
      <c r="C45" s="28" t="s">
        <v>39</v>
      </c>
      <c r="D45" s="32">
        <f>1568.047-313.71-94.74</f>
        <v>1159.597</v>
      </c>
      <c r="E45" s="32">
        <f>1568.047-313.71-94.74</f>
        <v>1159.597</v>
      </c>
      <c r="F45" s="32">
        <f>1568.047-313.71-94.74</f>
        <v>1159.597</v>
      </c>
      <c r="G45" s="38" t="s">
        <v>76</v>
      </c>
    </row>
    <row r="46" spans="1:10" ht="26.4" x14ac:dyDescent="0.25">
      <c r="A46" s="15" t="s">
        <v>14</v>
      </c>
      <c r="B46" s="16" t="s">
        <v>53</v>
      </c>
      <c r="C46" s="16" t="s">
        <v>15</v>
      </c>
      <c r="D46" s="17">
        <v>310.01400000000001</v>
      </c>
      <c r="E46" s="17">
        <v>140.72300000000001</v>
      </c>
      <c r="F46" s="17">
        <v>157.46299999999999</v>
      </c>
    </row>
    <row r="47" spans="1:10" s="30" customFormat="1" ht="27.6" customHeight="1" x14ac:dyDescent="0.25">
      <c r="A47" s="26" t="s">
        <v>54</v>
      </c>
      <c r="B47" s="27" t="s">
        <v>55</v>
      </c>
      <c r="C47" s="27" t="s">
        <v>0</v>
      </c>
      <c r="D47" s="29">
        <f>D48</f>
        <v>0</v>
      </c>
      <c r="E47" s="29">
        <f>E48</f>
        <v>0</v>
      </c>
      <c r="F47" s="29">
        <f>F48</f>
        <v>0</v>
      </c>
      <c r="G47" s="39"/>
    </row>
    <row r="48" spans="1:10" s="30" customFormat="1" x14ac:dyDescent="0.25">
      <c r="A48" s="31" t="s">
        <v>42</v>
      </c>
      <c r="B48" s="28" t="s">
        <v>55</v>
      </c>
      <c r="C48" s="28" t="s">
        <v>43</v>
      </c>
      <c r="D48" s="32">
        <f>1.5-1.5</f>
        <v>0</v>
      </c>
      <c r="E48" s="32">
        <f t="shared" ref="E48:F48" si="6">1.5-1.5</f>
        <v>0</v>
      </c>
      <c r="F48" s="32">
        <f t="shared" si="6"/>
        <v>0</v>
      </c>
      <c r="G48" s="38" t="s">
        <v>74</v>
      </c>
    </row>
    <row r="49" spans="1:10" x14ac:dyDescent="0.25">
      <c r="A49" s="12" t="s">
        <v>56</v>
      </c>
      <c r="B49" s="13" t="s">
        <v>57</v>
      </c>
      <c r="C49" s="13" t="s">
        <v>0</v>
      </c>
      <c r="D49" s="14">
        <f>D50+D51+D52</f>
        <v>351.75400000000002</v>
      </c>
      <c r="E49" s="14">
        <f t="shared" ref="E49:F49" si="7">E50+E51+E52</f>
        <v>342.25400000000002</v>
      </c>
      <c r="F49" s="14">
        <f t="shared" si="7"/>
        <v>342.25400000000002</v>
      </c>
      <c r="H49" s="4"/>
      <c r="I49" s="4"/>
      <c r="J49" s="4"/>
    </row>
    <row r="50" spans="1:10" ht="26.4" x14ac:dyDescent="0.25">
      <c r="A50" s="15" t="s">
        <v>14</v>
      </c>
      <c r="B50" s="16" t="s">
        <v>57</v>
      </c>
      <c r="C50" s="16" t="s">
        <v>15</v>
      </c>
      <c r="D50" s="17">
        <f>5.5+8</f>
        <v>13.5</v>
      </c>
      <c r="E50" s="17">
        <v>8</v>
      </c>
      <c r="F50" s="17">
        <v>8</v>
      </c>
    </row>
    <row r="51" spans="1:10" x14ac:dyDescent="0.25">
      <c r="A51" s="15" t="s">
        <v>58</v>
      </c>
      <c r="B51" s="16" t="s">
        <v>57</v>
      </c>
      <c r="C51" s="16" t="s">
        <v>59</v>
      </c>
      <c r="D51" s="17">
        <v>334.25400000000002</v>
      </c>
      <c r="E51" s="17">
        <v>334.25400000000002</v>
      </c>
      <c r="F51" s="17">
        <v>334.25400000000002</v>
      </c>
    </row>
    <row r="52" spans="1:10" x14ac:dyDescent="0.25">
      <c r="A52" s="15" t="s">
        <v>42</v>
      </c>
      <c r="B52" s="16" t="s">
        <v>57</v>
      </c>
      <c r="C52" s="16" t="s">
        <v>43</v>
      </c>
      <c r="D52" s="17">
        <v>4</v>
      </c>
      <c r="E52" s="17">
        <v>0</v>
      </c>
      <c r="F52" s="17">
        <v>0</v>
      </c>
    </row>
    <row r="53" spans="1:10" x14ac:dyDescent="0.25">
      <c r="A53" s="12" t="s">
        <v>60</v>
      </c>
      <c r="B53" s="13" t="s">
        <v>61</v>
      </c>
      <c r="C53" s="13" t="s">
        <v>0</v>
      </c>
      <c r="D53" s="14">
        <f>D54</f>
        <v>0</v>
      </c>
      <c r="E53" s="14">
        <f>E54</f>
        <v>73.224999999999994</v>
      </c>
      <c r="F53" s="14">
        <f>F54</f>
        <v>151.185</v>
      </c>
    </row>
    <row r="54" spans="1:10" x14ac:dyDescent="0.25">
      <c r="A54" s="15" t="s">
        <v>62</v>
      </c>
      <c r="B54" s="16" t="s">
        <v>61</v>
      </c>
      <c r="C54" s="16" t="s">
        <v>63</v>
      </c>
      <c r="D54" s="17">
        <v>0</v>
      </c>
      <c r="E54" s="17">
        <v>73.224999999999994</v>
      </c>
      <c r="F54" s="17">
        <v>151.185</v>
      </c>
    </row>
  </sheetData>
  <mergeCells count="10">
    <mergeCell ref="A7:F7"/>
    <mergeCell ref="A8:A9"/>
    <mergeCell ref="B8:B9"/>
    <mergeCell ref="C8:C9"/>
    <mergeCell ref="D8:F8"/>
    <mergeCell ref="A1:F1"/>
    <mergeCell ref="A2:F2"/>
    <mergeCell ref="A3:F3"/>
    <mergeCell ref="A4:F4"/>
    <mergeCell ref="A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2020-03-02T08:53:17Z</dcterms:modified>
</cp:coreProperties>
</file>